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" l="1"/>
  <c r="C39" i="1" s="1"/>
  <c r="C38" i="1" s="1"/>
  <c r="C36" i="1"/>
  <c r="C34" i="1"/>
  <c r="C29" i="1"/>
  <c r="C24" i="1"/>
  <c r="C20" i="1"/>
  <c r="C23" i="1" l="1"/>
  <c r="C22" i="1" s="1"/>
  <c r="C43" i="1" s="1"/>
</calcChain>
</file>

<file path=xl/sharedStrings.xml><?xml version="1.0" encoding="utf-8"?>
<sst xmlns="http://schemas.openxmlformats.org/spreadsheetml/2006/main" count="67" uniqueCount="66">
  <si>
    <t>№ п/п</t>
  </si>
  <si>
    <t>Наименование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</si>
  <si>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</si>
  <si>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</si>
  <si>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</si>
  <si>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</si>
  <si>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</si>
  <si>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</si>
  <si>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>Подпрограмма "Дорожное хозяйство и транспортное обслуживание населения"</t>
  </si>
  <si>
    <t>Капитальный ремонт и ремонт автомобильных дорог общего пользования местного значения</t>
  </si>
  <si>
    <t>И.А.Митрюкова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</si>
  <si>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</si>
  <si>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</si>
  <si>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 xml:space="preserve">Муниципальная программа "Муниципальное хозяйство" </t>
  </si>
  <si>
    <t>Иные доходы</t>
  </si>
  <si>
    <t xml:space="preserve">Председатель  </t>
  </si>
  <si>
    <t xml:space="preserve"> В.А.Головин</t>
  </si>
  <si>
    <t>Исполнено</t>
  </si>
  <si>
    <t xml:space="preserve">Отчет об исполнении дорожного фонда 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</si>
  <si>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</si>
  <si>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</si>
  <si>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Оплата услуг по составлению проектно-сметной документации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</si>
  <si>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 с учетом доли местного бюджета)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</si>
  <si>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 с учетом доли местного бюджета)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</si>
  <si>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</si>
  <si>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</si>
  <si>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Прочие услуги по содержанию автомобильных дорог местного значения</t>
  </si>
  <si>
    <t>Федеральный проект "Региональная и местная дорожная сеть"</t>
  </si>
  <si>
    <t>Муниципальная программа "Создание условий для устойчивого экономического развития"</t>
  </si>
  <si>
    <t>Подпрограмма "Развитие сельского хозяйства и расширение рынка сельскохозяйственной продукции"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</si>
  <si>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</si>
  <si>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в руб.</t>
  </si>
  <si>
    <t xml:space="preserve">от _______ 2026 года № </t>
  </si>
  <si>
    <t>муниципального образования "Муниципальный округ Увинский район Удмуртской Республики" за 2025 год</t>
  </si>
  <si>
    <t>Субсидии бюджетам на развитие транспортной инфраструктуры на сельских территориях</t>
  </si>
  <si>
    <t>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</si>
  <si>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</si>
  <si>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Остаток бюджетных ассигнования на 01.01.2025 года</t>
  </si>
  <si>
    <t>1.1</t>
  </si>
  <si>
    <t>1.1.1</t>
  </si>
  <si>
    <t>Проектирование, капитальный ремонт, ремонт автомобильных дорог общего пользовани</t>
  </si>
  <si>
    <t>1.1.1.1</t>
  </si>
  <si>
    <t>1.1.1.2</t>
  </si>
  <si>
    <t>1.1.1.3</t>
  </si>
  <si>
    <t>1.1.1.4</t>
  </si>
  <si>
    <t>1.1.2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</si>
  <si>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</si>
  <si>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1.1.2.1</t>
  </si>
  <si>
    <t>1.1.2.2</t>
  </si>
  <si>
    <t>Комплекс работ по содержанию автомобильных дорог, приобретение дорожной техники (маршруты школьных автобусов) (за счет субсидии из бюджета Удмуртской Республики с учетом доли местного бюджета)</t>
  </si>
  <si>
    <t>1.1.2.3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</si>
  <si>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 (за счет иных межбюджетных трансфертов из бюджета Удмуртской Республики)</t>
  </si>
  <si>
    <t>1.1.2.4</t>
  </si>
  <si>
    <t>Исполнение наказов избирателей</t>
  </si>
  <si>
    <t>1.1.3</t>
  </si>
  <si>
    <t>1.1.3.1</t>
  </si>
  <si>
    <t>1.1.4</t>
  </si>
  <si>
    <t>1.1.4.1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</si>
  <si>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 (за счет иных межбюджетных трансфертов из бюджета Удмуртской Республики)</t>
  </si>
  <si>
    <t>2.1</t>
  </si>
  <si>
    <t>2.1.1</t>
  </si>
  <si>
    <t>2.1.1.1</t>
  </si>
  <si>
    <t>Расходы по развитию транспортной инфраструктуры на сельских территориях (за счет субсидии из бюджета Удмуртской Республики с учетом доли местного бюджета,  а также сверхустановленного уровня софинансирования)</t>
  </si>
  <si>
    <t>2.1.1.2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</si>
  <si>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товариществам)</t>
  </si>
  <si>
    <t>Приложение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</si>
</sst>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2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3">
      <alignment horizontal="center"/>
    </xf>
    <xf numFmtId="49" fontId="9" fillId="0" borderId="3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9" fillId="0" borderId="4">
      <alignment horizontal="left" wrapText="1" indent="1"/>
    </xf>
    <xf numFmtId="0" fontId="11" fillId="0" borderId="0"/>
    <xf numFmtId="49" fontId="10" fillId="0" borderId="3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6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3">
      <alignment horizontal="center" vertical="center" wrapText="1"/>
    </xf>
    <xf numFmtId="0" fontId="11" fillId="16" borderId="3">
      <alignment vertical="top" wrapText="1"/>
    </xf>
    <xf numFmtId="0" fontId="11" fillId="16" borderId="7">
      <alignment wrapText="1"/>
    </xf>
    <xf numFmtId="1" fontId="11" fillId="16" borderId="8">
      <alignment horizontal="left" vertical="top" shrinkToFit="1"/>
    </xf>
    <xf numFmtId="4" fontId="11" fillId="16" borderId="3">
      <alignment horizontal="right" vertical="top" shrinkToFit="1"/>
    </xf>
    <xf numFmtId="0" fontId="11" fillId="0" borderId="5">
      <alignment vertical="top" wrapText="1"/>
    </xf>
    <xf numFmtId="1" fontId="11" fillId="0" borderId="3">
      <alignment horizontal="left" vertical="top" shrinkToFit="1"/>
    </xf>
    <xf numFmtId="4" fontId="11" fillId="0" borderId="5">
      <alignment horizontal="right" vertical="top" shrinkToFit="1"/>
    </xf>
    <xf numFmtId="0" fontId="11" fillId="0" borderId="3"/>
    <xf numFmtId="0" fontId="11" fillId="17" borderId="3">
      <alignment horizontal="left" vertical="center" shrinkToFit="1"/>
    </xf>
    <xf numFmtId="4" fontId="11" fillId="17" borderId="3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3">
      <alignment vertical="top" wrapText="1"/>
    </xf>
    <xf numFmtId="0" fontId="15" fillId="18" borderId="9"/>
    <xf numFmtId="1" fontId="11" fillId="19" borderId="3">
      <alignment horizontal="left" vertical="top" shrinkToFit="1"/>
    </xf>
    <xf numFmtId="4" fontId="11" fillId="19" borderId="3">
      <alignment horizontal="right" vertical="top" shrinkToFit="1"/>
    </xf>
  </cellStyleXfs>
  <cellXfs count="3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right" vertical="center" wrapText="1" indent="15"/>
    </xf>
    <xf numFmtId="0" fontId="4" fillId="0" borderId="10" xfId="0" applyFont="1" applyBorder="1" applyAlignment="1">
      <alignment vertical="center" wrapText="1"/>
    </xf>
    <xf numFmtId="0" fontId="16" fillId="0" borderId="0" xfId="0" applyFont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49" fontId="4" fillId="0" borderId="10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4" fontId="17" fillId="0" borderId="10" xfId="0" applyNumberFormat="1" applyFont="1" applyFill="1" applyBorder="1" applyAlignment="1">
      <alignment horizontal="right" vertical="center" wrapText="1"/>
    </xf>
    <xf numFmtId="49" fontId="17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0" fontId="4" fillId="20" borderId="10" xfId="111" applyNumberFormat="1" applyFont="1" applyFill="1" applyBorder="1" applyAlignment="1" applyProtection="1">
      <alignment horizontal="left" vertical="top" wrapText="1"/>
    </xf>
    <xf numFmtId="0" fontId="4" fillId="0" borderId="10" xfId="0" applyFont="1" applyBorder="1" applyAlignment="1">
      <alignment vertical="top" wrapText="1"/>
    </xf>
    <xf numFmtId="4" fontId="19" fillId="0" borderId="10" xfId="0" applyNumberFormat="1" applyFont="1" applyFill="1" applyBorder="1" applyAlignment="1">
      <alignment vertical="center" wrapText="1"/>
    </xf>
    <xf numFmtId="0" fontId="17" fillId="20" borderId="10" xfId="111" applyNumberFormat="1" applyFont="1" applyFill="1" applyBorder="1" applyAlignment="1" applyProtection="1">
      <alignment vertical="top" wrapText="1"/>
    </xf>
    <xf numFmtId="4" fontId="17" fillId="0" borderId="10" xfId="0" applyNumberFormat="1" applyFont="1" applyFill="1" applyBorder="1" applyAlignment="1">
      <alignment vertical="center" wrapText="1"/>
    </xf>
    <xf numFmtId="0" fontId="18" fillId="20" borderId="10" xfId="111" applyNumberFormat="1" applyFont="1" applyFill="1" applyBorder="1" applyAlignment="1" applyProtection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view="pageBreakPreview" zoomScaleNormal="100" zoomScaleSheetLayoutView="100" workbookViewId="0">
      <selection activeCell="B14" sqref="B14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3" t="s">
        <v>65</v>
      </c>
    </row>
    <row r="2" spans="1:3" x14ac:dyDescent="0.3">
      <c r="C2" s="4" t="s">
        <v>12</v>
      </c>
    </row>
    <row r="3" spans="1:3" x14ac:dyDescent="0.3">
      <c r="C3" s="4" t="s">
        <v>11</v>
      </c>
    </row>
    <row r="4" spans="1:3" x14ac:dyDescent="0.3">
      <c r="C4" s="4" t="s">
        <v>32</v>
      </c>
    </row>
    <row r="5" spans="1:3" ht="25.2" customHeight="1" x14ac:dyDescent="0.3">
      <c r="C5" s="1"/>
    </row>
    <row r="6" spans="1:3" x14ac:dyDescent="0.3">
      <c r="A6" s="28" t="s">
        <v>18</v>
      </c>
      <c r="B6" s="28"/>
      <c r="C6" s="28"/>
    </row>
    <row r="7" spans="1:3" ht="30" customHeight="1" x14ac:dyDescent="0.3">
      <c r="A7" s="29" t="s">
        <v>33</v>
      </c>
      <c r="B7" s="29"/>
      <c r="C7" s="29"/>
    </row>
    <row r="8" spans="1:3" ht="28.95" customHeight="1" x14ac:dyDescent="0.3">
      <c r="C8" s="10" t="s">
        <v>31</v>
      </c>
    </row>
    <row r="9" spans="1:3" ht="15.6" x14ac:dyDescent="0.3">
      <c r="A9" s="11" t="s">
        <v>0</v>
      </c>
      <c r="B9" s="8" t="s">
        <v>1</v>
      </c>
      <c r="C9" s="11" t="s">
        <v>17</v>
      </c>
    </row>
    <row r="10" spans="1:3" ht="15.6" x14ac:dyDescent="0.3">
      <c r="A10" s="27" t="s">
        <v>2</v>
      </c>
      <c r="B10" s="27"/>
      <c r="C10" s="27"/>
    </row>
    <row r="11" spans="1:3" ht="93.6" x14ac:dyDescent="0.3">
      <c r="A11" s="12">
        <v>1</v>
      </c>
      <c r="B11" s="9" t="s">
        <v>7</v>
      </c>
      <c r="C11" s="13">
        <v>62474258.25</v>
      </c>
    </row>
    <row r="12" spans="1:3" ht="62.4" x14ac:dyDescent="0.3">
      <c r="A12" s="12">
        <v>2</v>
      </c>
      <c r="B12" s="9" t="s">
        <v>19</v>
      </c>
      <c r="C12" s="13">
        <v>57458638.369999997</v>
      </c>
    </row>
    <row r="13" spans="1:3" ht="31.2" x14ac:dyDescent="0.3">
      <c r="A13" s="12">
        <v>3</v>
      </c>
      <c r="B13" s="9" t="s">
        <v>34</v>
      </c>
      <c r="C13" s="13">
        <v>161253083.99000001</v>
      </c>
    </row>
    <row r="14" spans="1:3" ht="109.2" x14ac:dyDescent="0.3">
      <c r="A14" s="12">
        <v>4</v>
      </c>
      <c r="B14" s="9" t="s">
        <v>64</v>
      </c>
      <c r="C14" s="13">
        <v>18471142.84</v>
      </c>
    </row>
    <row r="15" spans="1:3" ht="62.4" x14ac:dyDescent="0.3">
      <c r="A15" s="12">
        <v>5</v>
      </c>
      <c r="B15" s="9" t="s">
        <v>20</v>
      </c>
      <c r="C15" s="13">
        <v>5547197</v>
      </c>
    </row>
    <row r="16" spans="1:3" ht="78" x14ac:dyDescent="0.3">
      <c r="A16" s="12">
        <v>6</v>
      </c>
      <c r="B16" s="9" t="s">
        <v>35</v>
      </c>
      <c r="C16" s="13">
        <v>51480000</v>
      </c>
    </row>
    <row r="17" spans="1:3" ht="109.2" x14ac:dyDescent="0.3">
      <c r="A17" s="12">
        <v>7</v>
      </c>
      <c r="B17" s="9" t="s">
        <v>36</v>
      </c>
      <c r="C17" s="13">
        <v>829292.5</v>
      </c>
    </row>
    <row r="18" spans="1:3" ht="15.6" x14ac:dyDescent="0.3">
      <c r="A18" s="12">
        <v>8</v>
      </c>
      <c r="B18" s="9" t="s">
        <v>14</v>
      </c>
      <c r="C18" s="13">
        <v>80320585.310000002</v>
      </c>
    </row>
    <row r="19" spans="1:3" ht="15.6" x14ac:dyDescent="0.3">
      <c r="A19" s="12">
        <v>9</v>
      </c>
      <c r="B19" s="9" t="s">
        <v>37</v>
      </c>
      <c r="C19" s="14">
        <v>5605860.5599999996</v>
      </c>
    </row>
    <row r="20" spans="1:3" ht="15.6" customHeight="1" x14ac:dyDescent="0.3">
      <c r="A20" s="15"/>
      <c r="B20" s="16" t="s">
        <v>3</v>
      </c>
      <c r="C20" s="17">
        <f>SUM(C11:C19)</f>
        <v>443440058.81999999</v>
      </c>
    </row>
    <row r="21" spans="1:3" ht="15.6" x14ac:dyDescent="0.3">
      <c r="A21" s="30" t="s">
        <v>4</v>
      </c>
      <c r="B21" s="30"/>
      <c r="C21" s="14"/>
    </row>
    <row r="22" spans="1:3" ht="31.2" x14ac:dyDescent="0.3">
      <c r="A22" s="18">
        <v>1</v>
      </c>
      <c r="B22" s="16" t="s">
        <v>13</v>
      </c>
      <c r="C22" s="17">
        <f>C23</f>
        <v>237941298.82999998</v>
      </c>
    </row>
    <row r="23" spans="1:3" ht="31.2" x14ac:dyDescent="0.3">
      <c r="A23" s="18" t="s">
        <v>38</v>
      </c>
      <c r="B23" s="16" t="s">
        <v>8</v>
      </c>
      <c r="C23" s="17">
        <f>C24+C29+C34+C36</f>
        <v>237941298.82999998</v>
      </c>
    </row>
    <row r="24" spans="1:3" ht="31.2" x14ac:dyDescent="0.3">
      <c r="A24" s="12" t="s">
        <v>39</v>
      </c>
      <c r="B24" s="19" t="s">
        <v>40</v>
      </c>
      <c r="C24" s="20">
        <f>C25+C26+C27+C28</f>
        <v>101562565.38000001</v>
      </c>
    </row>
    <row r="25" spans="1:3" ht="31.2" x14ac:dyDescent="0.3">
      <c r="A25" s="12" t="s">
        <v>41</v>
      </c>
      <c r="B25" s="9" t="s">
        <v>9</v>
      </c>
      <c r="C25" s="13">
        <v>24729017.960000001</v>
      </c>
    </row>
    <row r="26" spans="1:3" ht="78" x14ac:dyDescent="0.3">
      <c r="A26" s="12" t="s">
        <v>42</v>
      </c>
      <c r="B26" s="9" t="s">
        <v>22</v>
      </c>
      <c r="C26" s="13">
        <v>54675418.469999999</v>
      </c>
    </row>
    <row r="27" spans="1:3" ht="93.6" x14ac:dyDescent="0.3">
      <c r="A27" s="12" t="s">
        <v>43</v>
      </c>
      <c r="B27" s="9" t="s">
        <v>23</v>
      </c>
      <c r="C27" s="13">
        <v>18657720.84</v>
      </c>
    </row>
    <row r="28" spans="1:3" ht="31.2" x14ac:dyDescent="0.3">
      <c r="A28" s="12" t="s">
        <v>44</v>
      </c>
      <c r="B28" s="21" t="s">
        <v>21</v>
      </c>
      <c r="C28" s="13">
        <v>3500408.11</v>
      </c>
    </row>
    <row r="29" spans="1:3" ht="93.6" x14ac:dyDescent="0.3">
      <c r="A29" s="12" t="s">
        <v>45</v>
      </c>
      <c r="B29" s="19" t="s">
        <v>46</v>
      </c>
      <c r="C29" s="20">
        <f>C30+C31+C32+C33</f>
        <v>84639294.629999995</v>
      </c>
    </row>
    <row r="30" spans="1:3" ht="31.2" x14ac:dyDescent="0.3">
      <c r="A30" s="12" t="s">
        <v>47</v>
      </c>
      <c r="B30" s="9" t="s">
        <v>24</v>
      </c>
      <c r="C30" s="13">
        <v>77906773.129999995</v>
      </c>
    </row>
    <row r="31" spans="1:3" s="5" customFormat="1" ht="62.4" x14ac:dyDescent="0.3">
      <c r="A31" s="12" t="s">
        <v>48</v>
      </c>
      <c r="B31" s="9" t="s">
        <v>49</v>
      </c>
      <c r="C31" s="13">
        <v>5603229</v>
      </c>
    </row>
    <row r="32" spans="1:3" s="5" customFormat="1" ht="78" x14ac:dyDescent="0.3">
      <c r="A32" s="12" t="s">
        <v>50</v>
      </c>
      <c r="B32" s="9" t="s">
        <v>51</v>
      </c>
      <c r="C32" s="13">
        <v>829292.5</v>
      </c>
    </row>
    <row r="33" spans="1:3" s="5" customFormat="1" ht="15.6" x14ac:dyDescent="0.3">
      <c r="A33" s="12" t="s">
        <v>52</v>
      </c>
      <c r="B33" s="22" t="s">
        <v>53</v>
      </c>
      <c r="C33" s="13">
        <v>300000</v>
      </c>
    </row>
    <row r="34" spans="1:3" s="5" customFormat="1" ht="109.2" x14ac:dyDescent="0.3">
      <c r="A34" s="12" t="s">
        <v>54</v>
      </c>
      <c r="B34" s="9" t="s">
        <v>25</v>
      </c>
      <c r="C34" s="13">
        <f>C35</f>
        <v>259438.82</v>
      </c>
    </row>
    <row r="35" spans="1:3" s="5" customFormat="1" ht="31.2" x14ac:dyDescent="0.3">
      <c r="A35" s="12" t="s">
        <v>55</v>
      </c>
      <c r="B35" s="22" t="s">
        <v>26</v>
      </c>
      <c r="C35" s="23">
        <v>259438.82</v>
      </c>
    </row>
    <row r="36" spans="1:3" s="5" customFormat="1" ht="31.2" x14ac:dyDescent="0.3">
      <c r="A36" s="12" t="s">
        <v>56</v>
      </c>
      <c r="B36" s="9" t="s">
        <v>27</v>
      </c>
      <c r="C36" s="23">
        <f>C37</f>
        <v>51480000</v>
      </c>
    </row>
    <row r="37" spans="1:3" s="5" customFormat="1" ht="109.2" x14ac:dyDescent="0.3">
      <c r="A37" s="12" t="s">
        <v>57</v>
      </c>
      <c r="B37" s="9" t="s">
        <v>58</v>
      </c>
      <c r="C37" s="13">
        <v>51480000</v>
      </c>
    </row>
    <row r="38" spans="1:3" s="5" customFormat="1" ht="31.2" x14ac:dyDescent="0.3">
      <c r="A38" s="18">
        <v>2</v>
      </c>
      <c r="B38" s="24" t="s">
        <v>28</v>
      </c>
      <c r="C38" s="25">
        <f>C39</f>
        <v>192528606.75</v>
      </c>
    </row>
    <row r="39" spans="1:3" s="5" customFormat="1" ht="31.2" x14ac:dyDescent="0.3">
      <c r="A39" s="18" t="s">
        <v>59</v>
      </c>
      <c r="B39" s="24" t="s">
        <v>29</v>
      </c>
      <c r="C39" s="25">
        <f>C40</f>
        <v>192528606.75</v>
      </c>
    </row>
    <row r="40" spans="1:3" s="5" customFormat="1" ht="78" x14ac:dyDescent="0.3">
      <c r="A40" s="12" t="s">
        <v>60</v>
      </c>
      <c r="B40" s="26" t="s">
        <v>30</v>
      </c>
      <c r="C40" s="20">
        <f>C41+C42</f>
        <v>192528606.75</v>
      </c>
    </row>
    <row r="41" spans="1:3" s="5" customFormat="1" ht="62.4" x14ac:dyDescent="0.3">
      <c r="A41" s="12" t="s">
        <v>61</v>
      </c>
      <c r="B41" s="9" t="s">
        <v>62</v>
      </c>
      <c r="C41" s="20">
        <v>192418606.75</v>
      </c>
    </row>
    <row r="42" spans="1:3" s="5" customFormat="1" ht="31.2" x14ac:dyDescent="0.3">
      <c r="A42" s="12" t="s">
        <v>63</v>
      </c>
      <c r="B42" s="21" t="s">
        <v>21</v>
      </c>
      <c r="C42" s="20">
        <v>110000</v>
      </c>
    </row>
    <row r="43" spans="1:3" s="5" customFormat="1" ht="15.6" x14ac:dyDescent="0.3">
      <c r="A43" s="15"/>
      <c r="B43" s="16" t="s">
        <v>5</v>
      </c>
      <c r="C43" s="17">
        <f>C22+C38</f>
        <v>430469905.57999998</v>
      </c>
    </row>
    <row r="47" spans="1:3" ht="15.6" x14ac:dyDescent="0.3">
      <c r="A47" s="2" t="s">
        <v>6</v>
      </c>
      <c r="C47" s="6" t="s">
        <v>16</v>
      </c>
    </row>
    <row r="48" spans="1:3" ht="15.6" x14ac:dyDescent="0.3">
      <c r="A48" s="2"/>
      <c r="C48" s="6"/>
    </row>
    <row r="49" spans="1:3" x14ac:dyDescent="0.3">
      <c r="C49" s="7"/>
    </row>
    <row r="50" spans="1:3" ht="15.6" x14ac:dyDescent="0.3">
      <c r="A50" s="2" t="s">
        <v>15</v>
      </c>
      <c r="C50" s="6" t="s">
        <v>10</v>
      </c>
    </row>
  </sheetData>
  <mergeCells count="4">
    <mergeCell ref="A10:C10"/>
    <mergeCell ref="A6:C6"/>
    <mergeCell ref="A7:C7"/>
    <mergeCell ref="A21:B21"/>
  </mergeCells>
  <pageMargins left="0.9055118110236221" right="0.70866141732283472" top="0.49" bottom="0.4" header="0.31496062992125984" footer="0.31496062992125984"/>
  <pageSetup paperSize="9" scale="98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2026-03-24T12:11:43Z</cp:lastPrinted>
  <dcterms:created xsi:type="dcterms:W3CDTF">2013-12-13T06:56:23Z</dcterms:created>
  <dcterms:modified xsi:type="dcterms:W3CDTF">2026-04-02T12:25:43Z</dcterms:modified>
</cp:coreProperties>
</file>